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DEFP\DFE\Dph\BATISCOLAIRE\7. Ingénierie\7. MABC - ingénierie CCTP\13. MARCHE_2026\BPU\"/>
    </mc:Choice>
  </mc:AlternateContent>
  <xr:revisionPtr revIDLastSave="0" documentId="13_ncr:1_{C592BF87-EB97-4E1F-9913-2DBD22277D05}" xr6:coauthVersionLast="47" xr6:coauthVersionMax="47" xr10:uidLastSave="{00000000-0000-0000-0000-000000000000}"/>
  <bookViews>
    <workbookView xWindow="28680" yWindow="-120" windowWidth="29040" windowHeight="15720" tabRatio="711" firstSheet="2" activeTab="2" xr2:uid="{00000000-000D-0000-FFFF-FFFF00000000}"/>
  </bookViews>
  <sheets>
    <sheet name="TOTEMS V5 PR original ac NC" sheetId="15" state="hidden" r:id="rId1"/>
    <sheet name="TOTEMS V5 PR" sheetId="13" state="hidden" r:id="rId2"/>
    <sheet name="BPU M3 - Lot 4 " sheetId="16" r:id="rId3"/>
    <sheet name="DQE M3 - Lot 4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9" l="1"/>
  <c r="G26" i="19"/>
  <c r="G23" i="19"/>
  <c r="G19" i="19"/>
  <c r="G16" i="19"/>
  <c r="C26" i="19" l="1"/>
  <c r="C27" i="19" s="1"/>
  <c r="C23" i="19"/>
  <c r="C24" i="19" s="1"/>
  <c r="C19" i="19"/>
  <c r="C16" i="19"/>
  <c r="C17" i="19" s="1"/>
  <c r="D19" i="16"/>
  <c r="C20" i="19"/>
  <c r="G24" i="19" l="1"/>
  <c r="G20" i="19"/>
  <c r="G17" i="19"/>
  <c r="D16" i="16"/>
  <c r="D23" i="16"/>
  <c r="D26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27" i="19" l="1"/>
  <c r="G29" i="19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<sst xmlns="http://schemas.openxmlformats.org/spreadsheetml/2006/main" count="1137" uniqueCount="387">
  <si>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</si>
  <si>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</si>
  <si>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</si>
  <si>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</si>
  <si>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</si>
  <si>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</si>
  <si>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</si>
  <si>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</si>
  <si>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</si>
  <si>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</si>
  <si>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</si>
  <si>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</si>
  <si>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</si>
  <si>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</si>
  <si>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</si>
  <si>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</si>
  <si>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</si>
  <si>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</si>
  <si>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</si>
  <si>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</si>
  <si>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</si>
  <si>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</si>
  <si>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</si>
  <si>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</si>
  <si>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</si>
  <si>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</si>
  <si>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</si>
  <si>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</si>
  <si>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</si>
  <si>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</si>
  <si>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</si>
  <si>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</si>
  <si>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</si>
  <si>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</si>
  <si>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</si>
  <si>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</si>
  <si>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</si>
  <si>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</si>
  <si>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</si>
  <si>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</si>
  <si>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</si>
  <si>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</si>
  <si>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</si>
  <si>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</si>
  <si>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</si>
  <si>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</si>
  <si>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</si>
  <si>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</si>
  <si>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</si>
  <si>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</si>
  <si>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</si>
  <si>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</si>
  <si>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</si>
  <si>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</si>
  <si>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</si>
  <si>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</si>
  <si>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</si>
  <si>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</si>
  <si>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</si>
  <si>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</si>
  <si>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</si>
  <si>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</si>
  <si>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</si>
  <si>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</si>
  <si>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</si>
  <si>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</si>
  <si>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</si>
  <si>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</si>
  <si>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</si>
  <si>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</si>
  <si>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</si>
  <si>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</si>
  <si>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</si>
  <si>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</si>
  <si>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</si>
  <si>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</si>
  <si>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</si>
  <si>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</si>
  <si>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</si>
  <si>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</si>
  <si>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</si>
  <si>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</si>
  <si>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</si>
  <si>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</si>
  <si>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</si>
  <si>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</si>
  <si>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</si>
  <si>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</si>
  <si>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</si>
  <si>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</si>
  <si>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</si>
  <si>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</si>
  <si>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</si>
  <si>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</si>
  <si>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</si>
  <si>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</si>
  <si>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</si>
  <si>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</si>
  <si>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</si>
  <si>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</si>
  <si>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</si>
  <si>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</si>
  <si>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</si>
  <si>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</si>
  <si>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</si>
  <si>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</si>
  <si>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</si>
  <si>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</si>
  <si>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</si>
  <si>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</si>
  <si>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</si>
  <si>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</si>
  <si>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</si>
  <si>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</si>
  <si>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</si>
  <si>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</si>
  <si>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</si>
  <si>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</si>
  <si>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</si>
  <si>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</si>
  <si>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</si>
  <si>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</si>
  <si>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</si>
  <si>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</si>
  <si>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</si>
  <si>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</si>
  <si>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</si>
  <si>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</si>
  <si>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</si>
  <si>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</si>
  <si>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</si>
  <si>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</si>
  <si>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</si>
  <si>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</si>
  <si>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</si>
  <si>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</si>
  <si>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</si>
  <si>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</si>
  <si>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</si>
  <si>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</si>
  <si>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</si>
  <si>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</si>
  <si>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</si>
  <si>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</si>
  <si>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</si>
  <si>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</si>
  <si>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</si>
  <si>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</si>
  <si>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</si>
  <si>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</si>
  <si>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</si>
  <si>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</si>
  <si>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</si>
  <si>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</si>
  <si>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</si>
  <si>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</si>
  <si>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</si>
  <si>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</si>
  <si>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</si>
  <si>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</si>
  <si>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</si>
  <si>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</si>
  <si>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</si>
  <si>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</si>
  <si>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</si>
  <si>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</si>
  <si>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</si>
  <si>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</si>
  <si>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</si>
  <si>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</si>
  <si>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</si>
  <si>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</si>
  <si>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</si>
  <si>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</si>
  <si>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</si>
  <si>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</si>
  <si>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</si>
  <si>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</si>
  <si>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</si>
  <si>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</si>
  <si>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</si>
  <si>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</si>
  <si>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</si>
  <si>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</si>
  <si>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</si>
  <si>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</si>
  <si>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</si>
  <si>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</si>
  <si>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</si>
  <si>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</si>
  <si>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</si>
  <si>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</si>
  <si>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</si>
  <si>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</si>
  <si>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</si>
  <si>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</si>
  <si>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</si>
  <si>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</si>
  <si>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</si>
  <si>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</si>
  <si>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</si>
  <si>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</si>
  <si>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</si>
  <si>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</si>
  <si>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</si>
  <si>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</si>
  <si>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</si>
  <si>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</si>
  <si>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</si>
  <si>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</si>
  <si>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</si>
  <si>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</si>
  <si>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</si>
  <si>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</si>
  <si>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</si>
  <si>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</si>
  <si>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</si>
  <si>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</si>
  <si>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</si>
  <si>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</si>
  <si>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</si>
  <si>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</si>
  <si>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</si>
  <si>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</si>
  <si>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</si>
  <si>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</si>
  <si>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</si>
  <si>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</si>
  <si>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</si>
  <si>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</si>
  <si>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</si>
  <si>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</si>
  <si>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</si>
  <si>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</si>
  <si>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</si>
  <si>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</si>
  <si>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</si>
  <si>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</si>
  <si>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</si>
  <si>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</si>
  <si>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</si>
  <si>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</si>
  <si>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</si>
  <si>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</si>
  <si>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</si>
  <si>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</si>
  <si>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</si>
  <si>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</si>
  <si>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</si>
  <si>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</si>
  <si>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</si>
  <si>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</si>
  <si>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</si>
  <si>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</si>
  <si>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</si>
  <si>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</si>
  <si>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</si>
  <si>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</si>
  <si>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</si>
  <si>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</si>
  <si>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</si>
  <si>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</si>
  <si>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</si>
  <si>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</si>
  <si>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</si>
  <si>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</si>
  <si>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</si>
  <si>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</si>
  <si>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</si>
  <si>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</si>
  <si>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</si>
  <si>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</si>
  <si>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</si>
  <si>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</si>
  <si>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</si>
  <si>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</si>
  <si>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</si>
  <si>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</si>
  <si>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</si>
  <si>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</si>
  <si>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</si>
  <si>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</si>
  <si>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</si>
  <si>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</si>
  <si>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</si>
  <si>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</si>
  <si>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</si>
  <si>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</si>
  <si>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</si>
  <si>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</si>
  <si>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</si>
  <si>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</si>
  <si>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</si>
  <si>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</si>
  <si>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</si>
  <si>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</si>
  <si>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</si>
  <si>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</si>
  <si>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</si>
  <si>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</si>
  <si>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</si>
  <si>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</si>
  <si>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</si>
  <si>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</si>
  <si>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</si>
  <si>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</si>
  <si>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</si>
  <si>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</si>
  <si>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</si>
  <si>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</si>
  <si>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</si>
  <si>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</si>
  <si>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</si>
  <si>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</si>
  <si>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</si>
  <si>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</si>
  <si>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</si>
  <si>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</si>
  <si>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</si>
  <si>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</si>
  <si>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</si>
  <si>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</si>
  <si>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</si>
  <si>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</si>
  <si>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</si>
  <si>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</si>
  <si>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</si>
  <si>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</si>
  <si>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</si>
  <si>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</si>
  <si>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</si>
  <si>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</si>
  <si>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</si>
  <si>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</si>
  <si>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</si>
  <si>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</si>
  <si>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</si>
  <si>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</si>
  <si>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</si>
  <si>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</si>
  <si>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</si>
  <si>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</si>
  <si>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</si>
  <si>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</si>
  <si>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</si>
  <si>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</si>
  <si>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</si>
  <si>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</si>
  <si>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</si>
  <si>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</si>
  <si>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</si>
  <si>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</si>
  <si>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</si>
  <si>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</si>
  <si>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</si>
  <si>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</si>
  <si>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</si>
  <si>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</si>
  <si>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</si>
  <si>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</si>
  <si>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</si>
  <si>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</si>
  <si>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</si>
  <si>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</si>
  <si>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</si>
  <si>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</si>
  <si>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</si>
  <si>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</si>
  <si>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</si>
  <si>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</si>
  <si>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</si>
  <si>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</si>
  <si>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</si>
  <si>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</si>
  <si>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</si>
  <si>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</si>
  <si>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</si>
  <si>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A Compléter</t>
  </si>
  <si>
    <t>Lot 4</t>
  </si>
  <si>
    <t xml:space="preserve">Mission 3 : Assistance à Maîtrise d’usage (AMU) et concertation </t>
  </si>
  <si>
    <t xml:space="preserve">Prestation 4.1 Co-construction du projet en phase APS/APD  </t>
  </si>
  <si>
    <t>UO.4.1.1 : Accompagnement de base</t>
  </si>
  <si>
    <t>UO.4.1.2 : Accompagnement premium</t>
  </si>
  <si>
    <t>Prestation 4.2: Mobilisation complémentaire ponctuelle</t>
  </si>
  <si>
    <t>UO 4.2.1 : Chef de projet concertant/AMU</t>
  </si>
  <si>
    <t>UO 4.2.2: Consultant concertant/AMU</t>
  </si>
  <si>
    <t>Quantités estimatives sur 1 an la troisième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</si>
</sst>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305496"/>
        <bgColor rgb="FF000000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/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theme="2"/>
      </top>
      <bottom/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18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21" fillId="5" borderId="54" xfId="4" applyFont="1" applyFill="1" applyBorder="1" applyAlignment="1">
      <alignment horizontal="center" vertical="center" wrapText="1"/>
    </xf>
    <xf numFmtId="0" fontId="28" fillId="7" borderId="54" xfId="4" applyFont="1" applyFill="1" applyBorder="1" applyAlignment="1">
      <alignment vertical="center" wrapText="1"/>
    </xf>
    <xf numFmtId="168" fontId="17" fillId="5" borderId="55" xfId="4" applyNumberFormat="1" applyFont="1" applyFill="1" applyBorder="1" applyAlignment="1">
      <alignment horizontal="center" vertical="center" wrapText="1"/>
    </xf>
    <xf numFmtId="168" fontId="21" fillId="25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7" borderId="54" xfId="4" applyFont="1" applyFill="1" applyBorder="1" applyAlignment="1">
      <alignment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5" borderId="54" xfId="4" applyNumberFormat="1" applyFont="1" applyFill="1" applyBorder="1" applyAlignment="1">
      <alignment vertical="center"/>
    </xf>
    <xf numFmtId="168" fontId="34" fillId="26" borderId="56" xfId="5" applyNumberFormat="1" applyFont="1" applyFill="1" applyBorder="1" applyAlignment="1">
      <alignment vertical="center" wrapText="1"/>
    </xf>
    <xf numFmtId="0" fontId="33" fillId="0" borderId="0" xfId="4" applyFont="1"/>
    <xf numFmtId="0" fontId="21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4" xfId="4" applyFont="1" applyFill="1" applyBorder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37" fillId="29" borderId="60" xfId="0" applyFont="1" applyFill="1" applyBorder="1" applyAlignment="1">
      <alignment vertical="center" wrapText="1"/>
    </xf>
    <xf numFmtId="0" fontId="38" fillId="30" borderId="60" xfId="0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7" borderId="57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7" borderId="57" xfId="4" applyFont="1" applyFill="1" applyBorder="1" applyAlignment="1">
      <alignment horizontal="center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5" xfId="4" applyFont="1" applyFill="1" applyBorder="1" applyAlignment="1">
      <alignment horizontal="left" vertical="center" wrapText="1"/>
    </xf>
    <xf numFmtId="0" fontId="17" fillId="5" borderId="44" xfId="4" applyFont="1" applyFill="1" applyBorder="1" applyAlignment="1">
      <alignment horizontal="left" vertical="center" wrapText="1"/>
    </xf>
    <xf numFmtId="0" fontId="17" fillId="5" borderId="46" xfId="4" applyFont="1" applyFill="1" applyBorder="1" applyAlignment="1">
      <alignment horizontal="left" vertical="center" wrapText="1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20" fillId="5" borderId="53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32" fillId="5" borderId="0" xfId="4" applyFont="1" applyFill="1" applyAlignment="1">
      <alignment horizontal="center" vertical="center" wrapText="1"/>
    </xf>
    <xf numFmtId="0" fontId="36" fillId="28" borderId="61" xfId="0" applyFont="1" applyFill="1" applyBorder="1" applyAlignment="1">
      <alignment horizontal="center" vertical="center"/>
    </xf>
    <xf numFmtId="0" fontId="36" fillId="28" borderId="62" xfId="0" applyFont="1" applyFill="1" applyBorder="1" applyAlignment="1">
      <alignment horizontal="center" vertical="center"/>
    </xf>
    <xf numFmtId="0" fontId="36" fillId="28" borderId="63" xfId="0" applyFont="1" applyFill="1" applyBorder="1" applyAlignment="1">
      <alignment horizontal="center" vertical="center"/>
    </xf>
    <xf numFmtId="0" fontId="27" fillId="26" borderId="58" xfId="5" applyFont="1" applyFill="1" applyBorder="1" applyAlignment="1">
      <alignment horizontal="center" vertical="center" wrapText="1"/>
    </xf>
    <xf numFmtId="0" fontId="27" fillId="26" borderId="0" xfId="5" applyFont="1" applyFill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36" fillId="28" borderId="59" xfId="0" applyFont="1" applyFill="1" applyBorder="1" applyAlignment="1">
      <alignment horizontal="center" vertical="center"/>
    </xf>
    <xf numFmtId="0" fontId="37" fillId="29" borderId="0" xfId="0" applyFont="1" applyFill="1" applyBorder="1" applyAlignment="1">
      <alignment vertical="center" wrapText="1"/>
    </xf>
    <xf numFmtId="0" fontId="36" fillId="28" borderId="0" xfId="0" applyFont="1" applyFill="1" applyBorder="1" applyAlignment="1">
      <alignment horizontal="center" vertical="center"/>
    </xf>
    <xf numFmtId="0" fontId="36" fillId="28" borderId="42" xfId="0" applyFont="1" applyFill="1" applyBorder="1" applyAlignment="1">
      <alignment horizontal="center" vertical="center"/>
    </xf>
    <xf numFmtId="0" fontId="36" fillId="28" borderId="64" xfId="0" applyFont="1" applyFill="1" applyBorder="1" applyAlignment="1">
      <alignment horizontal="center" vertical="center"/>
    </xf>
    <xf numFmtId="0" fontId="36" fillId="28" borderId="65" xfId="0" applyFont="1" applyFill="1" applyBorder="1" applyAlignment="1">
      <alignment horizontal="center" vertical="center"/>
    </xf>
    <xf numFmtId="0" fontId="37" fillId="29" borderId="66" xfId="0" applyFont="1" applyFill="1" applyBorder="1" applyAlignment="1">
      <alignment vertical="center" wrapText="1"/>
    </xf>
    <xf numFmtId="0" fontId="36" fillId="28" borderId="67" xfId="0" applyFont="1" applyFill="1" applyBorder="1" applyAlignment="1">
      <alignment horizontal="center" vertical="center"/>
    </xf>
    <xf numFmtId="0" fontId="38" fillId="30" borderId="68" xfId="0" applyFont="1" applyFill="1" applyBorder="1" applyAlignment="1">
      <alignment horizontal="center" vertical="center" wrapText="1"/>
    </xf>
    <xf numFmtId="0" fontId="36" fillId="28" borderId="69" xfId="0" applyFont="1" applyFill="1" applyBorder="1" applyAlignment="1">
      <alignment horizontal="center" vertical="center"/>
    </xf>
    <xf numFmtId="0" fontId="21" fillId="7" borderId="70" xfId="4" applyFont="1" applyFill="1" applyBorder="1" applyAlignment="1">
      <alignment vertical="center" wrapText="1"/>
    </xf>
    <xf numFmtId="0" fontId="38" fillId="30" borderId="71" xfId="0" applyFont="1" applyFill="1" applyBorder="1" applyAlignment="1">
      <alignment horizontal="center" vertical="center" wrapText="1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F29"/>
  <sheetViews>
    <sheetView tabSelected="1" topLeftCell="A4" zoomScale="85" zoomScaleNormal="85" workbookViewId="0">
      <selection activeCell="A12" sqref="A12:D12"/>
    </sheetView>
  </sheetViews>
  <sheetFormatPr baseColWidth="10" defaultColWidth="11.42578125" defaultRowHeight="12.75" x14ac:dyDescent="0.25"/>
  <cols>
    <col min="1" max="1" width="12.85546875" style="245" customWidth="1"/>
    <col min="2" max="2" width="16.5703125" style="245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6" ht="86.25" customHeight="1" x14ac:dyDescent="0.25">
      <c r="A1" s="232"/>
      <c r="B1" s="266" t="s">
        <v>138</v>
      </c>
      <c r="C1" s="267"/>
      <c r="D1" s="267"/>
    </row>
    <row r="2" spans="1:6" ht="32.1" customHeight="1" x14ac:dyDescent="0.25">
      <c r="A2" s="232"/>
      <c r="B2" s="268" t="s">
        <v>378</v>
      </c>
      <c r="C2" s="268"/>
      <c r="D2" s="268"/>
    </row>
    <row r="3" spans="1:6" ht="24.95" customHeight="1" x14ac:dyDescent="0.25">
      <c r="A3" s="234"/>
      <c r="B3" s="234"/>
      <c r="C3" s="235"/>
      <c r="D3" s="235"/>
    </row>
    <row r="4" spans="1:6" ht="26.85" customHeight="1" x14ac:dyDescent="0.25">
      <c r="A4" s="234"/>
      <c r="B4" s="234"/>
      <c r="C4" s="236" t="s">
        <v>139</v>
      </c>
      <c r="D4" s="258"/>
    </row>
    <row r="5" spans="1:6" ht="20.100000000000001" customHeight="1" x14ac:dyDescent="0.25">
      <c r="A5" s="234"/>
      <c r="B5" s="234"/>
      <c r="C5" s="237" t="s">
        <v>140</v>
      </c>
      <c r="D5" s="259"/>
    </row>
    <row r="6" spans="1:6" ht="20.100000000000001" customHeight="1" x14ac:dyDescent="0.25">
      <c r="A6" s="234"/>
      <c r="B6" s="234"/>
      <c r="C6" s="237" t="s">
        <v>141</v>
      </c>
      <c r="D6" s="259"/>
    </row>
    <row r="7" spans="1:6" ht="20.100000000000001" customHeight="1" x14ac:dyDescent="0.25">
      <c r="A7" s="238"/>
      <c r="B7" s="239"/>
      <c r="C7" s="237" t="s">
        <v>142</v>
      </c>
      <c r="D7" s="259"/>
    </row>
    <row r="8" spans="1:6" ht="24.95" customHeight="1" x14ac:dyDescent="0.25">
      <c r="A8" s="234"/>
      <c r="B8" s="234"/>
      <c r="C8" s="235"/>
      <c r="D8" s="235"/>
    </row>
    <row r="9" spans="1:6" ht="18.75" x14ac:dyDescent="0.25">
      <c r="A9" s="234"/>
      <c r="B9" s="234"/>
      <c r="C9" s="235"/>
      <c r="D9" s="235"/>
    </row>
    <row r="10" spans="1:6" ht="57" customHeight="1" x14ac:dyDescent="0.25">
      <c r="A10" s="270" t="s">
        <v>143</v>
      </c>
      <c r="B10" s="271"/>
      <c r="C10" s="272"/>
      <c r="D10" s="240" t="s">
        <v>144</v>
      </c>
    </row>
    <row r="12" spans="1:6" ht="50.25" customHeight="1" x14ac:dyDescent="0.25">
      <c r="A12" s="269" t="s">
        <v>379</v>
      </c>
      <c r="B12" s="269"/>
      <c r="C12" s="269"/>
      <c r="D12" s="269"/>
    </row>
    <row r="13" spans="1:6" ht="24.95" customHeight="1" x14ac:dyDescent="0.25">
      <c r="A13" s="273" t="s">
        <v>380</v>
      </c>
      <c r="B13" s="274"/>
      <c r="C13" s="274"/>
      <c r="D13" s="275"/>
    </row>
    <row r="14" spans="1:6" ht="24.95" customHeight="1" x14ac:dyDescent="0.25">
      <c r="A14" s="276" t="s">
        <v>381</v>
      </c>
      <c r="B14" s="277"/>
      <c r="C14" s="277"/>
      <c r="D14" s="241"/>
    </row>
    <row r="15" spans="1:6" ht="20.100000000000001" customHeight="1" x14ac:dyDescent="0.25">
      <c r="A15" s="278" t="s">
        <v>145</v>
      </c>
      <c r="B15" s="279"/>
      <c r="C15" s="279"/>
      <c r="D15" s="242">
        <v>0</v>
      </c>
      <c r="F15" s="243"/>
    </row>
    <row r="16" spans="1:6" ht="20.100000000000001" customHeight="1" x14ac:dyDescent="0.25">
      <c r="A16" s="280" t="s">
        <v>146</v>
      </c>
      <c r="B16" s="281"/>
      <c r="C16" s="281"/>
      <c r="D16" s="244">
        <f>D15*1.2</f>
        <v>0</v>
      </c>
    </row>
    <row r="17" spans="1:6" ht="24.95" customHeight="1" x14ac:dyDescent="0.25">
      <c r="A17" s="276" t="s">
        <v>382</v>
      </c>
      <c r="B17" s="277"/>
      <c r="C17" s="277"/>
      <c r="D17" s="241"/>
    </row>
    <row r="18" spans="1:6" ht="20.100000000000001" customHeight="1" x14ac:dyDescent="0.25">
      <c r="A18" s="278" t="s">
        <v>145</v>
      </c>
      <c r="B18" s="279"/>
      <c r="C18" s="279"/>
      <c r="D18" s="242">
        <v>0</v>
      </c>
      <c r="F18" s="243"/>
    </row>
    <row r="19" spans="1:6" ht="20.100000000000001" customHeight="1" x14ac:dyDescent="0.25">
      <c r="A19" s="280" t="s">
        <v>146</v>
      </c>
      <c r="B19" s="281"/>
      <c r="C19" s="281"/>
      <c r="D19" s="244">
        <f>D18*1.2</f>
        <v>0</v>
      </c>
    </row>
    <row r="20" spans="1:6" ht="24.95" customHeight="1" x14ac:dyDescent="0.25">
      <c r="A20" s="273" t="s">
        <v>383</v>
      </c>
      <c r="B20" s="274"/>
      <c r="C20" s="274"/>
      <c r="D20" s="275"/>
    </row>
    <row r="21" spans="1:6" ht="24.95" customHeight="1" x14ac:dyDescent="0.25">
      <c r="A21" s="276" t="s">
        <v>384</v>
      </c>
      <c r="B21" s="277"/>
      <c r="C21" s="277"/>
      <c r="D21" s="241"/>
    </row>
    <row r="22" spans="1:6" ht="20.100000000000001" customHeight="1" x14ac:dyDescent="0.25">
      <c r="A22" s="278" t="s">
        <v>145</v>
      </c>
      <c r="B22" s="279"/>
      <c r="C22" s="279"/>
      <c r="D22" s="242">
        <v>0</v>
      </c>
    </row>
    <row r="23" spans="1:6" ht="20.100000000000001" customHeight="1" x14ac:dyDescent="0.25">
      <c r="A23" s="280" t="s">
        <v>146</v>
      </c>
      <c r="B23" s="281"/>
      <c r="C23" s="281"/>
      <c r="D23" s="244">
        <f>D22*1.2</f>
        <v>0</v>
      </c>
    </row>
    <row r="24" spans="1:6" ht="24.95" customHeight="1" x14ac:dyDescent="0.25">
      <c r="A24" s="276" t="s">
        <v>385</v>
      </c>
      <c r="B24" s="277"/>
      <c r="C24" s="277"/>
      <c r="D24" s="241"/>
    </row>
    <row r="25" spans="1:6" ht="20.100000000000001" customHeight="1" x14ac:dyDescent="0.25">
      <c r="A25" s="278" t="s">
        <v>145</v>
      </c>
      <c r="B25" s="279"/>
      <c r="C25" s="279"/>
      <c r="D25" s="242">
        <v>0</v>
      </c>
    </row>
    <row r="26" spans="1:6" ht="20.100000000000001" customHeight="1" x14ac:dyDescent="0.25">
      <c r="A26" s="280" t="s">
        <v>146</v>
      </c>
      <c r="B26" s="281"/>
      <c r="C26" s="281"/>
      <c r="D26" s="244">
        <f>D25*1.2</f>
        <v>0</v>
      </c>
    </row>
    <row r="27" spans="1:6" ht="12.75" customHeight="1" x14ac:dyDescent="0.25"/>
    <row r="28" spans="1:6" ht="15.75" customHeight="1" x14ac:dyDescent="0.25"/>
    <row r="29" spans="1:6" ht="15.75" customHeight="1" x14ac:dyDescent="0.25"/>
  </sheetData>
  <mergeCells count="18">
    <mergeCell ref="A24:C24"/>
    <mergeCell ref="A25:C25"/>
    <mergeCell ref="A26:C26"/>
    <mergeCell ref="A19:C19"/>
    <mergeCell ref="A20:D20"/>
    <mergeCell ref="A21:C21"/>
    <mergeCell ref="A22:C22"/>
    <mergeCell ref="A23:C23"/>
    <mergeCell ref="A14:C14"/>
    <mergeCell ref="A15:C15"/>
    <mergeCell ref="A16:C16"/>
    <mergeCell ref="A17:C17"/>
    <mergeCell ref="A18:C18"/>
    <mergeCell ref="B1:D1"/>
    <mergeCell ref="B2:D2"/>
    <mergeCell ref="A12:D12"/>
    <mergeCell ref="A10:C10"/>
    <mergeCell ref="A13:D13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29"/>
  <sheetViews>
    <sheetView topLeftCell="A5" workbookViewId="0">
      <selection activeCell="C32" sqref="C32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67" t="s">
        <v>147</v>
      </c>
      <c r="C1" s="267"/>
      <c r="D1" s="267"/>
      <c r="E1" s="267"/>
      <c r="F1" s="267"/>
      <c r="G1" s="267"/>
    </row>
    <row r="2" spans="1:7" ht="18.75" x14ac:dyDescent="0.25">
      <c r="A2" s="232"/>
      <c r="B2" s="292"/>
      <c r="C2" s="292"/>
      <c r="D2" s="292"/>
      <c r="E2" s="292"/>
      <c r="F2" s="292"/>
      <c r="G2" s="292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293" t="s">
        <v>139</v>
      </c>
      <c r="D4" s="294" t="s">
        <v>377</v>
      </c>
      <c r="E4" s="294"/>
      <c r="F4" s="294"/>
      <c r="G4" s="294"/>
    </row>
    <row r="5" spans="1:7" x14ac:dyDescent="0.25">
      <c r="A5" s="234"/>
      <c r="B5" s="234"/>
      <c r="C5" s="293"/>
      <c r="D5" s="294"/>
      <c r="E5" s="294"/>
      <c r="F5" s="294"/>
      <c r="G5" s="294"/>
    </row>
    <row r="6" spans="1:7" x14ac:dyDescent="0.25">
      <c r="A6" s="234"/>
      <c r="B6" s="234"/>
      <c r="C6" s="295"/>
      <c r="D6" s="297"/>
      <c r="E6" s="297"/>
      <c r="F6" s="297"/>
      <c r="G6" s="297"/>
    </row>
    <row r="7" spans="1:7" ht="21" x14ac:dyDescent="0.25">
      <c r="A7" s="238"/>
      <c r="B7" s="239"/>
      <c r="C7" s="296"/>
      <c r="D7" s="298"/>
      <c r="E7" s="298"/>
      <c r="F7" s="298"/>
      <c r="G7" s="298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299" t="s">
        <v>148</v>
      </c>
      <c r="B9" s="299"/>
      <c r="C9" s="299"/>
      <c r="D9" s="299"/>
      <c r="E9" s="299"/>
      <c r="F9" s="299"/>
      <c r="G9" s="299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282" t="s">
        <v>149</v>
      </c>
      <c r="B11" s="283"/>
      <c r="C11" s="246" t="s">
        <v>150</v>
      </c>
      <c r="D11" s="246" t="s">
        <v>151</v>
      </c>
      <c r="E11" s="246" t="s">
        <v>152</v>
      </c>
      <c r="F11" s="246" t="s">
        <v>386</v>
      </c>
      <c r="G11" s="246" t="s">
        <v>153</v>
      </c>
    </row>
    <row r="12" spans="1:7" x14ac:dyDescent="0.25">
      <c r="A12" s="245"/>
      <c r="B12" s="245"/>
      <c r="C12" s="233"/>
      <c r="D12" s="233"/>
      <c r="E12" s="233"/>
      <c r="F12" s="233"/>
      <c r="G12" s="256"/>
    </row>
    <row r="13" spans="1:7" x14ac:dyDescent="0.25">
      <c r="A13" s="284" t="s">
        <v>379</v>
      </c>
      <c r="B13" s="284"/>
      <c r="C13" s="284"/>
      <c r="D13" s="284"/>
      <c r="E13" s="284"/>
      <c r="F13" s="284"/>
      <c r="G13" s="284"/>
    </row>
    <row r="14" spans="1:7" ht="15" customHeight="1" x14ac:dyDescent="0.25">
      <c r="A14" s="289" t="s">
        <v>380</v>
      </c>
      <c r="B14" s="290"/>
      <c r="C14" s="291"/>
      <c r="D14" s="260"/>
      <c r="E14" s="260"/>
      <c r="F14" s="262"/>
      <c r="G14" s="252"/>
    </row>
    <row r="15" spans="1:7" x14ac:dyDescent="0.25">
      <c r="A15" s="285" t="s">
        <v>381</v>
      </c>
      <c r="B15" s="286"/>
      <c r="C15" s="247"/>
      <c r="D15" s="251"/>
      <c r="E15" s="316"/>
      <c r="F15" s="257"/>
      <c r="G15" s="253"/>
    </row>
    <row r="16" spans="1:7" x14ac:dyDescent="0.25">
      <c r="A16" s="287" t="s">
        <v>145</v>
      </c>
      <c r="B16" s="288"/>
      <c r="C16" s="248">
        <f>'BPU M3 - Lot 4 '!D15</f>
        <v>0</v>
      </c>
      <c r="D16" s="300">
        <v>5</v>
      </c>
      <c r="E16" s="315">
        <v>6</v>
      </c>
      <c r="F16" s="309">
        <v>6</v>
      </c>
      <c r="G16" s="249">
        <f>(D16+E16+F16)*C16</f>
        <v>0</v>
      </c>
    </row>
    <row r="17" spans="1:7" x14ac:dyDescent="0.25">
      <c r="A17" s="287" t="s">
        <v>146</v>
      </c>
      <c r="B17" s="288"/>
      <c r="C17" s="250">
        <f>+C16*1.2</f>
        <v>0</v>
      </c>
      <c r="D17" s="301"/>
      <c r="E17" s="313"/>
      <c r="F17" s="308"/>
      <c r="G17" s="254">
        <f>G16*1.2</f>
        <v>0</v>
      </c>
    </row>
    <row r="18" spans="1:7" x14ac:dyDescent="0.25">
      <c r="A18" s="285" t="s">
        <v>382</v>
      </c>
      <c r="B18" s="286"/>
      <c r="C18" s="247"/>
      <c r="D18" s="263"/>
      <c r="E18" s="312"/>
      <c r="F18" s="307"/>
      <c r="G18" s="253"/>
    </row>
    <row r="19" spans="1:7" x14ac:dyDescent="0.25">
      <c r="A19" s="287" t="s">
        <v>145</v>
      </c>
      <c r="B19" s="288"/>
      <c r="C19" s="248">
        <f>'BPU M3 - Lot 4 '!D18</f>
        <v>0</v>
      </c>
      <c r="D19" s="302">
        <v>4</v>
      </c>
      <c r="E19" s="310">
        <v>5</v>
      </c>
      <c r="F19" s="308">
        <v>5</v>
      </c>
      <c r="G19" s="249">
        <f>(D19+E19+F19)*C19</f>
        <v>0</v>
      </c>
    </row>
    <row r="20" spans="1:7" x14ac:dyDescent="0.25">
      <c r="A20" s="287" t="s">
        <v>146</v>
      </c>
      <c r="B20" s="288"/>
      <c r="C20" s="250">
        <f>+C19*1.2</f>
        <v>0</v>
      </c>
      <c r="D20" s="301"/>
      <c r="E20" s="313"/>
      <c r="F20" s="308"/>
      <c r="G20" s="254">
        <f>G19*1.2</f>
        <v>0</v>
      </c>
    </row>
    <row r="21" spans="1:7" ht="15" customHeight="1" x14ac:dyDescent="0.25">
      <c r="A21" s="289" t="s">
        <v>383</v>
      </c>
      <c r="B21" s="290"/>
      <c r="C21" s="291"/>
      <c r="D21" s="264"/>
      <c r="E21" s="314"/>
      <c r="F21" s="317"/>
      <c r="G21" s="252"/>
    </row>
    <row r="22" spans="1:7" ht="27.75" customHeight="1" x14ac:dyDescent="0.25">
      <c r="A22" s="285" t="s">
        <v>384</v>
      </c>
      <c r="B22" s="286"/>
      <c r="C22" s="247"/>
      <c r="D22" s="263"/>
      <c r="E22" s="312"/>
      <c r="F22" s="307"/>
      <c r="G22" s="253"/>
    </row>
    <row r="23" spans="1:7" x14ac:dyDescent="0.25">
      <c r="A23" s="287" t="s">
        <v>145</v>
      </c>
      <c r="B23" s="288"/>
      <c r="C23" s="248">
        <f>'BPU M3 - Lot 4 '!D22</f>
        <v>0</v>
      </c>
      <c r="D23" s="302">
        <v>5</v>
      </c>
      <c r="E23" s="310">
        <v>5</v>
      </c>
      <c r="F23" s="308">
        <v>5</v>
      </c>
      <c r="G23" s="249">
        <f>(D23+E23+F23)*C23</f>
        <v>0</v>
      </c>
    </row>
    <row r="24" spans="1:7" x14ac:dyDescent="0.25">
      <c r="A24" s="287" t="s">
        <v>146</v>
      </c>
      <c r="B24" s="288"/>
      <c r="C24" s="250">
        <f>+C23*1.2</f>
        <v>0</v>
      </c>
      <c r="D24" s="301"/>
      <c r="E24" s="313"/>
      <c r="F24" s="308"/>
      <c r="G24" s="254">
        <f>G23*1.2</f>
        <v>0</v>
      </c>
    </row>
    <row r="25" spans="1:7" ht="31.5" customHeight="1" x14ac:dyDescent="0.25">
      <c r="A25" s="285" t="s">
        <v>385</v>
      </c>
      <c r="B25" s="286"/>
      <c r="C25" s="247"/>
      <c r="D25" s="263"/>
      <c r="E25" s="312"/>
      <c r="F25" s="307"/>
      <c r="G25" s="253"/>
    </row>
    <row r="26" spans="1:7" x14ac:dyDescent="0.25">
      <c r="A26" s="287" t="s">
        <v>145</v>
      </c>
      <c r="B26" s="288"/>
      <c r="C26" s="248">
        <f>'BPU M3 - Lot 4 '!D25</f>
        <v>0</v>
      </c>
      <c r="D26" s="302">
        <v>5</v>
      </c>
      <c r="E26" s="310">
        <v>5</v>
      </c>
      <c r="F26" s="308">
        <v>5</v>
      </c>
      <c r="G26" s="249">
        <f>(D26+E26+F26)*C26</f>
        <v>0</v>
      </c>
    </row>
    <row r="27" spans="1:7" ht="15.75" thickBot="1" x14ac:dyDescent="0.3">
      <c r="A27" s="287" t="s">
        <v>146</v>
      </c>
      <c r="B27" s="288"/>
      <c r="C27" s="250">
        <f>+C26*1.2</f>
        <v>0</v>
      </c>
      <c r="D27" s="306"/>
      <c r="E27" s="311"/>
      <c r="F27" s="308"/>
      <c r="G27" s="254">
        <f>G26*1.2</f>
        <v>0</v>
      </c>
    </row>
    <row r="28" spans="1:7" ht="16.5" thickBot="1" x14ac:dyDescent="0.3">
      <c r="A28" s="303" t="s">
        <v>154</v>
      </c>
      <c r="B28" s="304"/>
      <c r="C28" s="304"/>
      <c r="D28" s="304"/>
      <c r="E28" s="305"/>
      <c r="F28" s="261"/>
      <c r="G28" s="255">
        <f>G26+G23+G19+G16</f>
        <v>0</v>
      </c>
    </row>
    <row r="29" spans="1:7" ht="15.75" x14ac:dyDescent="0.25">
      <c r="A29" s="303" t="s">
        <v>155</v>
      </c>
      <c r="B29" s="304"/>
      <c r="C29" s="304"/>
      <c r="D29" s="304"/>
      <c r="E29" s="305"/>
      <c r="F29" s="261"/>
      <c r="G29" s="255">
        <f>G28*1.2</f>
        <v>0</v>
      </c>
    </row>
  </sheetData>
  <mergeCells count="37">
    <mergeCell ref="F19:F20"/>
    <mergeCell ref="F23:F24"/>
    <mergeCell ref="F26:F27"/>
    <mergeCell ref="A28:E28"/>
    <mergeCell ref="A29:E29"/>
    <mergeCell ref="A22:B22"/>
    <mergeCell ref="A23:B23"/>
    <mergeCell ref="D23:D24"/>
    <mergeCell ref="E23:E24"/>
    <mergeCell ref="A24:B24"/>
    <mergeCell ref="A27:B27"/>
    <mergeCell ref="D26:D27"/>
    <mergeCell ref="E26:E27"/>
    <mergeCell ref="A25:B25"/>
    <mergeCell ref="A26:B26"/>
    <mergeCell ref="A21:C21"/>
    <mergeCell ref="B1:G1"/>
    <mergeCell ref="B2:G2"/>
    <mergeCell ref="C4:C5"/>
    <mergeCell ref="D4:G5"/>
    <mergeCell ref="C6:C7"/>
    <mergeCell ref="D6:G7"/>
    <mergeCell ref="A9:G9"/>
    <mergeCell ref="A18:B18"/>
    <mergeCell ref="D16:D17"/>
    <mergeCell ref="E16:E17"/>
    <mergeCell ref="A14:C14"/>
    <mergeCell ref="A19:B19"/>
    <mergeCell ref="D19:D20"/>
    <mergeCell ref="E19:E20"/>
    <mergeCell ref="A20:B20"/>
    <mergeCell ref="A11:B11"/>
    <mergeCell ref="A13:G13"/>
    <mergeCell ref="A15:B15"/>
    <mergeCell ref="A16:B16"/>
    <mergeCell ref="A17:B17"/>
    <mergeCell ref="F16:F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157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159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164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165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166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167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168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169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170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167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168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171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175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178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190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191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192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193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157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194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195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196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197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198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168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199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196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200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201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168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202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203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204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201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168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169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203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204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168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171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205</v>
      </c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206</v>
      </c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207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208</v>
      </c>
    </row>
    <row r="66" spans="1:12" ht="15.75" thickBot="1" x14ac:dyDescent="0.3">
      <c r="C66" s="76" t="s">
        <v>175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209</v>
      </c>
    </row>
    <row r="67" spans="1:12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210</v>
      </c>
    </row>
    <row r="68" spans="1:12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178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O2" t="s">
        <v>211</v>
      </c>
      <c r="P2" t="s">
        <v>212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213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214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215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216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217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218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157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219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220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221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222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223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224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225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226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227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228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229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230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231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232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233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234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235</v>
      </c>
      <c r="E92" s="1" t="s">
        <v>236</v>
      </c>
    </row>
    <row r="93" spans="1:9" x14ac:dyDescent="0.25">
      <c r="C93" s="1" t="s">
        <v>237</v>
      </c>
      <c r="D93" s="1">
        <v>805</v>
      </c>
      <c r="E93" s="1">
        <f>SUM(E100:E101)</f>
        <v>82</v>
      </c>
    </row>
    <row r="94" spans="1:9" x14ac:dyDescent="0.25">
      <c r="C94" s="1" t="s">
        <v>238</v>
      </c>
      <c r="D94" s="1">
        <v>114</v>
      </c>
      <c r="E94" s="1"/>
    </row>
    <row r="95" spans="1:9" x14ac:dyDescent="0.25">
      <c r="C95" s="14" t="s">
        <v>239</v>
      </c>
      <c r="D95" s="14">
        <v>56</v>
      </c>
      <c r="E95" s="14">
        <v>15</v>
      </c>
    </row>
    <row r="96" spans="1:9" x14ac:dyDescent="0.25">
      <c r="C96" s="14" t="s">
        <v>240</v>
      </c>
      <c r="D96" s="14"/>
      <c r="E96" s="14"/>
      <c r="G96" s="16" t="s">
        <v>186</v>
      </c>
      <c r="H96" s="17">
        <v>52455</v>
      </c>
      <c r="I96" s="17"/>
    </row>
    <row r="97" spans="3:10" x14ac:dyDescent="0.25">
      <c r="C97" s="14" t="s">
        <v>241</v>
      </c>
      <c r="D97" s="12">
        <v>1600000</v>
      </c>
      <c r="E97" s="12">
        <v>22000000</v>
      </c>
      <c r="G97" s="1" t="s">
        <v>187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242</v>
      </c>
      <c r="D98" s="1"/>
      <c r="E98" s="1">
        <v>5</v>
      </c>
      <c r="G98" s="1" t="s">
        <v>188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243</v>
      </c>
      <c r="D99" s="1"/>
      <c r="E99" s="1">
        <v>10</v>
      </c>
      <c r="G99" s="1" t="s">
        <v>189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244</v>
      </c>
      <c r="D100" s="1"/>
      <c r="E100" s="1">
        <v>55</v>
      </c>
    </row>
    <row r="101" spans="3:10" x14ac:dyDescent="0.25">
      <c r="C101" s="1" t="s">
        <v>245</v>
      </c>
      <c r="D101" s="1"/>
      <c r="E101" s="1">
        <v>27</v>
      </c>
    </row>
    <row r="102" spans="3:10" x14ac:dyDescent="0.25">
      <c r="C102" s="14" t="s">
        <v>246</v>
      </c>
      <c r="D102" s="14"/>
      <c r="E102" s="32">
        <f>E97/D97</f>
        <v>13.75</v>
      </c>
    </row>
    <row r="103" spans="3:10" x14ac:dyDescent="0.25">
      <c r="C103" s="14" t="s">
        <v>247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65" t="s">
        <v>248</v>
      </c>
      <c r="B1" s="265"/>
      <c r="C1" s="265"/>
      <c r="D1" s="265"/>
      <c r="E1" s="265"/>
      <c r="F1" s="265"/>
      <c r="G1" s="265"/>
      <c r="H1" s="265"/>
    </row>
    <row r="2" spans="1:11" x14ac:dyDescent="0.25">
      <c r="B2" t="s">
        <v>249</v>
      </c>
    </row>
    <row r="3" spans="1:11" x14ac:dyDescent="0.25">
      <c r="B3" s="132" t="s">
        <v>250</v>
      </c>
      <c r="C3" s="83">
        <f>F28</f>
        <v>27072100</v>
      </c>
      <c r="D3" s="6" t="s">
        <v>251</v>
      </c>
      <c r="E3" s="129">
        <f>H22</f>
        <v>58905000</v>
      </c>
      <c r="F3" s="6" t="s">
        <v>252</v>
      </c>
      <c r="G3" s="83">
        <f>F34</f>
        <v>5600000</v>
      </c>
      <c r="H3" s="131" t="s">
        <v>253</v>
      </c>
    </row>
    <row r="4" spans="1:11" x14ac:dyDescent="0.25">
      <c r="B4" s="132" t="s">
        <v>254</v>
      </c>
      <c r="C4" s="83">
        <f>F60</f>
        <v>63800000</v>
      </c>
      <c r="D4" s="6" t="s">
        <v>251</v>
      </c>
      <c r="E4" s="129">
        <f>H54</f>
        <v>140800000</v>
      </c>
      <c r="F4" s="6" t="s">
        <v>252</v>
      </c>
      <c r="G4" s="83">
        <f>F66</f>
        <v>7500000</v>
      </c>
      <c r="H4" s="131" t="s">
        <v>253</v>
      </c>
    </row>
    <row r="5" spans="1:11" x14ac:dyDescent="0.25">
      <c r="B5" s="132" t="s">
        <v>255</v>
      </c>
      <c r="C5" s="128">
        <f>F82</f>
        <v>18942500</v>
      </c>
      <c r="D5" s="6" t="s">
        <v>251</v>
      </c>
      <c r="E5" s="130">
        <f>H76</f>
        <v>40725000</v>
      </c>
      <c r="F5" s="6" t="s">
        <v>252</v>
      </c>
      <c r="G5" s="83">
        <f>F88</f>
        <v>3600000</v>
      </c>
      <c r="H5" s="131" t="s">
        <v>253</v>
      </c>
    </row>
    <row r="6" spans="1:11" ht="15.75" thickBot="1" x14ac:dyDescent="0.3"/>
    <row r="7" spans="1:11" x14ac:dyDescent="0.25">
      <c r="B7" s="95" t="s">
        <v>256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257</v>
      </c>
    </row>
    <row r="8" spans="1:11" x14ac:dyDescent="0.25">
      <c r="B8" s="98" t="s">
        <v>258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259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260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261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262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263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264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265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266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267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268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269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270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257</v>
      </c>
    </row>
    <row r="22" spans="2:8" x14ac:dyDescent="0.25">
      <c r="B22" s="98" t="s">
        <v>271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272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273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274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275</v>
      </c>
      <c r="C27" s="40">
        <v>2023</v>
      </c>
      <c r="D27" s="40">
        <v>2024</v>
      </c>
      <c r="E27" s="40">
        <v>2025</v>
      </c>
      <c r="F27" s="42" t="s">
        <v>276</v>
      </c>
      <c r="H27" s="108"/>
    </row>
    <row r="28" spans="2:8" x14ac:dyDescent="0.25">
      <c r="B28" s="98" t="s">
        <v>277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278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279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280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281</v>
      </c>
      <c r="C33" s="40">
        <v>2023</v>
      </c>
      <c r="D33" s="40">
        <v>2024</v>
      </c>
      <c r="E33" s="40">
        <v>2025</v>
      </c>
      <c r="F33" s="42" t="s">
        <v>276</v>
      </c>
      <c r="H33" s="108"/>
    </row>
    <row r="34" spans="2:8" ht="15.75" thickBot="1" x14ac:dyDescent="0.3">
      <c r="B34" s="112" t="s">
        <v>268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282</v>
      </c>
      <c r="C36" s="135">
        <v>2023</v>
      </c>
      <c r="D36" s="136">
        <v>2024</v>
      </c>
      <c r="E36" s="136">
        <v>2025</v>
      </c>
      <c r="F36" s="137" t="s">
        <v>276</v>
      </c>
    </row>
    <row r="37" spans="2:8" x14ac:dyDescent="0.25">
      <c r="B37" s="138" t="s">
        <v>283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284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285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286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287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257</v>
      </c>
    </row>
    <row r="47" spans="2:8" x14ac:dyDescent="0.25">
      <c r="B47" s="98" t="s">
        <v>288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289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290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291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292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293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294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295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267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268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269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296</v>
      </c>
      <c r="C59" s="40">
        <v>2023</v>
      </c>
      <c r="D59" s="40">
        <v>2024</v>
      </c>
      <c r="E59" s="40">
        <v>2025</v>
      </c>
      <c r="F59" s="42" t="s">
        <v>276</v>
      </c>
      <c r="H59" s="108"/>
    </row>
    <row r="60" spans="2:8" x14ac:dyDescent="0.25">
      <c r="B60" s="98" t="s">
        <v>277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278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297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280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298</v>
      </c>
      <c r="C65" s="40">
        <v>2023</v>
      </c>
      <c r="D65" s="40">
        <v>2024</v>
      </c>
      <c r="E65" s="40">
        <v>2025</v>
      </c>
      <c r="F65" s="42" t="s">
        <v>276</v>
      </c>
      <c r="G65" s="50"/>
      <c r="H65" s="108"/>
    </row>
    <row r="66" spans="2:8" ht="15.75" thickBot="1" x14ac:dyDescent="0.3">
      <c r="B66" s="112" t="s">
        <v>268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299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257</v>
      </c>
    </row>
    <row r="69" spans="2:8" x14ac:dyDescent="0.25">
      <c r="B69" s="98" t="s">
        <v>288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300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301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302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303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304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305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295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267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268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269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306</v>
      </c>
      <c r="C81" s="40">
        <v>2023</v>
      </c>
      <c r="D81" s="40">
        <v>2024</v>
      </c>
      <c r="E81" s="40">
        <v>2025</v>
      </c>
      <c r="F81" s="42" t="s">
        <v>276</v>
      </c>
      <c r="H81" s="108"/>
    </row>
    <row r="82" spans="2:8" x14ac:dyDescent="0.25">
      <c r="B82" s="98" t="s">
        <v>277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278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297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280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307</v>
      </c>
      <c r="C87" s="40">
        <v>2023</v>
      </c>
      <c r="D87" s="40">
        <v>2024</v>
      </c>
      <c r="E87" s="40">
        <v>2025</v>
      </c>
      <c r="F87" s="42" t="s">
        <v>276</v>
      </c>
      <c r="H87" s="108"/>
    </row>
    <row r="88" spans="2:8" ht="15.75" thickBot="1" x14ac:dyDescent="0.3">
      <c r="B88" s="112" t="s">
        <v>268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308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309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310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311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312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313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314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315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316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317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318</v>
      </c>
    </row>
    <row r="9" spans="1:16" x14ac:dyDescent="0.25">
      <c r="C9" s="5" t="s">
        <v>213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319</v>
      </c>
    </row>
    <row r="10" spans="1:16" x14ac:dyDescent="0.25">
      <c r="C10" s="169" t="s">
        <v>214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215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216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218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157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157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5" t="s">
        <v>329</v>
      </c>
      <c r="B1" s="265"/>
      <c r="C1" s="265"/>
      <c r="D1" s="265"/>
      <c r="E1" s="265"/>
      <c r="F1" s="265"/>
      <c r="G1" s="265"/>
      <c r="H1" s="265"/>
      <c r="I1" s="265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215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216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217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218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157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332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333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157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326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327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328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157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335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5" t="s">
        <v>336</v>
      </c>
      <c r="B1" s="265"/>
      <c r="C1" s="265"/>
      <c r="D1" s="265"/>
      <c r="E1" s="265"/>
      <c r="F1" s="265"/>
      <c r="G1" s="265"/>
      <c r="H1" s="265"/>
      <c r="I1" s="265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215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216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218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157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337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338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339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340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341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157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342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65" t="s">
        <v>343</v>
      </c>
      <c r="B1" s="265"/>
      <c r="C1" s="265"/>
      <c r="D1" s="265"/>
      <c r="E1" s="265"/>
      <c r="F1" s="265"/>
      <c r="G1" s="265"/>
      <c r="H1" s="265"/>
    </row>
    <row r="3" spans="1:8" x14ac:dyDescent="0.25">
      <c r="H3" s="126"/>
    </row>
    <row r="4" spans="1:8" x14ac:dyDescent="0.25">
      <c r="B4" s="87" t="s">
        <v>344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345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346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347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348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349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350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351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352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345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346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347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348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349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350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351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353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345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346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347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348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349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350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351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354</v>
      </c>
      <c r="K4" s="38" t="s">
        <v>355</v>
      </c>
    </row>
    <row r="5" spans="3:11" x14ac:dyDescent="0.25">
      <c r="C5" s="37" t="s">
        <v>356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357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358</v>
      </c>
    </row>
    <row r="7" spans="3:11" x14ac:dyDescent="0.25">
      <c r="C7" s="37" t="s">
        <v>359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360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361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362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363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364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365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366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367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368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369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370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371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372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373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374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375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376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M3 - Lot 4 </vt:lpstr>
      <vt:lpstr>DQE M3 - Lot 4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Soupirot, Philippine</cp:lastModifiedBy>
  <cp:revision/>
  <cp:lastPrinted>2023-09-15T12:27:49Z</cp:lastPrinted>
  <dcterms:created xsi:type="dcterms:W3CDTF">2015-06-05T18:19:34Z</dcterms:created>
  <dcterms:modified xsi:type="dcterms:W3CDTF">2025-11-25T14:59:03Z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